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1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Nye kursusfiler/"/>
    </mc:Choice>
  </mc:AlternateContent>
  <xr:revisionPtr revIDLastSave="2" documentId="8_{DE582B4D-B3A0-46D1-9AB4-8AD28254354B}" xr6:coauthVersionLast="47" xr6:coauthVersionMax="47" xr10:uidLastSave="{6783A0D3-368C-4082-90AD-58A6D25193CC}"/>
  <bookViews>
    <workbookView xWindow="-108" yWindow="-108" windowWidth="23256" windowHeight="12456" xr2:uid="{00000000-000D-0000-FFFF-FFFF00000000}"/>
  </bookViews>
  <sheets>
    <sheet name="Éndimensional" sheetId="4" r:id="rId1"/>
  </sheets>
  <definedNames>
    <definedName name="Målsætning">#REF!</definedName>
    <definedName name="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" i="4" l="1"/>
  <c r="E11" i="4"/>
  <c r="E10" i="4"/>
  <c r="C9" i="4"/>
  <c r="E9" i="4" s="1"/>
  <c r="C8" i="4"/>
  <c r="E8" i="4" s="1"/>
  <c r="C7" i="4"/>
  <c r="E7" i="4" s="1"/>
  <c r="E6" i="4"/>
  <c r="E3" i="4"/>
  <c r="E4" i="4" s="1"/>
  <c r="E14" i="4" s="1"/>
  <c r="E12" i="4" l="1"/>
  <c r="E15" i="4" s="1"/>
  <c r="E16" i="4" l="1"/>
</calcChain>
</file>

<file path=xl/sharedStrings.xml><?xml version="1.0" encoding="utf-8"?>
<sst xmlns="http://schemas.openxmlformats.org/spreadsheetml/2006/main" count="20" uniqueCount="17">
  <si>
    <t>Antal</t>
  </si>
  <si>
    <t>I alt DKK</t>
  </si>
  <si>
    <t>Indtægter</t>
  </si>
  <si>
    <t>Deltagere</t>
  </si>
  <si>
    <t>I alt</t>
  </si>
  <si>
    <t>Udgifter</t>
  </si>
  <si>
    <t>Instruktører</t>
  </si>
  <si>
    <t>Mad</t>
  </si>
  <si>
    <t>Balance</t>
  </si>
  <si>
    <t>Resultat</t>
  </si>
  <si>
    <t>Lokaleleje</t>
  </si>
  <si>
    <t>Kursusmateriale</t>
  </si>
  <si>
    <t>Kursusbudget</t>
  </si>
  <si>
    <t>DKK</t>
  </si>
  <si>
    <t>AV udstyr</t>
  </si>
  <si>
    <t>Antal deltagere</t>
  </si>
  <si>
    <t>Licenser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</si>
</sst>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3" fontId="0" fillId="0" borderId="0" xfId="0" applyNumberFormat="1"/>
    <xf numFmtId="3" fontId="1" fillId="0" borderId="0" xfId="0" applyNumberFormat="1" applyFont="1"/>
    <xf numFmtId="0" fontId="1" fillId="0" borderId="0" xfId="0" applyFont="1" applyAlignment="1">
      <alignment horizontal="right"/>
    </xf>
    <xf numFmtId="0" fontId="1" fillId="2" borderId="0" xfId="0" applyFont="1" applyFill="1"/>
    <xf numFmtId="3" fontId="0" fillId="2" borderId="0" xfId="0" applyNumberFormat="1" applyFill="1"/>
    <xf numFmtId="3" fontId="3" fillId="0" borderId="0" xfId="0" applyNumberFormat="1" applyFont="1"/>
    <xf numFmtId="3" fontId="3" fillId="0" borderId="0" xfId="0" applyNumberFormat="1" applyFont="1" applyAlignment="1">
      <alignment horizontal="center"/>
    </xf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3BE7B"/>
      <color rgb="FFF8696B"/>
      <color rgb="FFFFEB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9A5F2-7125-41B6-9519-7329B6D6670D}">
  <sheetPr codeName="Sheet2"/>
  <dimension ref="A1:J22"/>
  <sheetViews>
    <sheetView tabSelected="1" workbookViewId="0"/>
  </sheetViews>
  <sheetFormatPr defaultColWidth="9.109375" defaultRowHeight="14.4" x14ac:dyDescent="0.3"/>
  <cols>
    <col min="1" max="1" width="12.5546875" bestFit="1" customWidth="1"/>
    <col min="2" max="2" width="14.109375" bestFit="1" customWidth="1"/>
    <col min="3" max="3" width="5.44140625" bestFit="1" customWidth="1"/>
    <col min="4" max="4" width="5.5546875" bestFit="1" customWidth="1"/>
    <col min="5" max="5" width="8" bestFit="1" customWidth="1"/>
    <col min="6" max="6" width="5.21875" customWidth="1"/>
    <col min="7" max="7" width="13.88671875" style="2" customWidth="1"/>
    <col min="8" max="8" width="9.33203125" style="2" bestFit="1" customWidth="1"/>
    <col min="9" max="9" width="7.88671875" style="2" bestFit="1" customWidth="1"/>
    <col min="10" max="10" width="7.77734375" style="2" bestFit="1" customWidth="1"/>
  </cols>
  <sheetData>
    <row r="1" spans="1:10" x14ac:dyDescent="0.3">
      <c r="A1" s="1" t="s">
        <v>12</v>
      </c>
      <c r="G1" s="9" t="str">
        <f>"Balance ved betaling kr "&amp;D3&amp;" pr deltager"</f>
        <v>Balance ved betaling kr 500 pr deltager</v>
      </c>
      <c r="H1" s="8"/>
      <c r="I1" s="7"/>
    </row>
    <row r="2" spans="1:10" x14ac:dyDescent="0.3">
      <c r="C2" s="4" t="s">
        <v>0</v>
      </c>
      <c r="D2" s="4" t="s">
        <v>13</v>
      </c>
      <c r="E2" s="4" t="s">
        <v>1</v>
      </c>
      <c r="G2" s="5" t="s">
        <v>15</v>
      </c>
      <c r="H2" s="5"/>
      <c r="I2" s="5"/>
      <c r="J2" s="5"/>
    </row>
    <row r="3" spans="1:10" x14ac:dyDescent="0.3">
      <c r="A3" s="1" t="s">
        <v>2</v>
      </c>
      <c r="B3" t="s">
        <v>3</v>
      </c>
      <c r="C3">
        <v>35</v>
      </c>
      <c r="D3" s="2">
        <v>500</v>
      </c>
      <c r="E3" s="3">
        <f>C3*D3</f>
        <v>17500</v>
      </c>
      <c r="G3" s="6">
        <v>5</v>
      </c>
    </row>
    <row r="4" spans="1:10" x14ac:dyDescent="0.3">
      <c r="A4" s="1"/>
      <c r="B4" t="s">
        <v>4</v>
      </c>
      <c r="D4" s="2"/>
      <c r="E4" s="3">
        <f>SUM(E3)</f>
        <v>17500</v>
      </c>
      <c r="G4" s="6">
        <v>10</v>
      </c>
    </row>
    <row r="5" spans="1:10" x14ac:dyDescent="0.3">
      <c r="A5" s="1"/>
      <c r="D5" s="2"/>
      <c r="E5" s="3"/>
      <c r="G5" s="6">
        <v>15</v>
      </c>
    </row>
    <row r="6" spans="1:10" x14ac:dyDescent="0.3">
      <c r="A6" s="1" t="s">
        <v>5</v>
      </c>
      <c r="B6" t="s">
        <v>6</v>
      </c>
      <c r="C6">
        <v>1</v>
      </c>
      <c r="D6" s="2">
        <v>3000</v>
      </c>
      <c r="E6" s="3">
        <f t="shared" ref="E6:E7" si="0">C6*D6</f>
        <v>3000</v>
      </c>
      <c r="G6" s="6">
        <v>20</v>
      </c>
    </row>
    <row r="7" spans="1:10" x14ac:dyDescent="0.3">
      <c r="B7" t="s">
        <v>11</v>
      </c>
      <c r="C7" s="1">
        <f>C3</f>
        <v>35</v>
      </c>
      <c r="D7">
        <v>100</v>
      </c>
      <c r="E7" s="3">
        <f t="shared" si="0"/>
        <v>3500</v>
      </c>
      <c r="G7" s="6">
        <v>25</v>
      </c>
    </row>
    <row r="8" spans="1:10" x14ac:dyDescent="0.3">
      <c r="A8" s="1"/>
      <c r="B8" t="s">
        <v>16</v>
      </c>
      <c r="C8" s="1">
        <f>C3</f>
        <v>35</v>
      </c>
      <c r="D8" s="2">
        <v>75</v>
      </c>
      <c r="E8" s="3">
        <f>C8*D8</f>
        <v>2625</v>
      </c>
      <c r="G8" s="6">
        <v>30</v>
      </c>
    </row>
    <row r="9" spans="1:10" x14ac:dyDescent="0.3">
      <c r="B9" t="s">
        <v>7</v>
      </c>
      <c r="C9" s="1">
        <f>C3+C6</f>
        <v>36</v>
      </c>
      <c r="D9" s="2">
        <v>120</v>
      </c>
      <c r="E9" s="3">
        <f>C9*D9</f>
        <v>4320</v>
      </c>
      <c r="G9" s="6">
        <v>35</v>
      </c>
    </row>
    <row r="10" spans="1:10" x14ac:dyDescent="0.3">
      <c r="A10" s="1"/>
      <c r="B10" t="s">
        <v>10</v>
      </c>
      <c r="C10">
        <v>1</v>
      </c>
      <c r="D10" s="2">
        <v>1500</v>
      </c>
      <c r="E10" s="3">
        <f>C10*D10</f>
        <v>1500</v>
      </c>
      <c r="G10" s="6">
        <v>40</v>
      </c>
    </row>
    <row r="11" spans="1:10" x14ac:dyDescent="0.3">
      <c r="A11" s="1"/>
      <c r="B11" t="s">
        <v>14</v>
      </c>
      <c r="C11">
        <v>1</v>
      </c>
      <c r="D11" s="2">
        <v>500</v>
      </c>
      <c r="E11" s="3">
        <f>C11*D11</f>
        <v>500</v>
      </c>
      <c r="G11" s="6">
        <v>45</v>
      </c>
    </row>
    <row r="12" spans="1:10" x14ac:dyDescent="0.3">
      <c r="A12" s="1"/>
      <c r="B12" t="s">
        <v>4</v>
      </c>
      <c r="D12" s="2"/>
      <c r="E12" s="3">
        <f>SUM(E6:E11)</f>
        <v>15445</v>
      </c>
      <c r="G12" s="6">
        <v>50</v>
      </c>
    </row>
    <row r="13" spans="1:10" x14ac:dyDescent="0.3">
      <c r="A13" s="1"/>
      <c r="D13" s="2"/>
      <c r="E13" s="3"/>
      <c r="G13" s="6">
        <v>55</v>
      </c>
    </row>
    <row r="14" spans="1:10" x14ac:dyDescent="0.3">
      <c r="A14" s="1" t="s">
        <v>8</v>
      </c>
      <c r="B14" t="s">
        <v>2</v>
      </c>
      <c r="D14" s="2"/>
      <c r="E14" s="3">
        <f>E4</f>
        <v>17500</v>
      </c>
      <c r="G14" s="6">
        <v>60</v>
      </c>
    </row>
    <row r="15" spans="1:10" x14ac:dyDescent="0.3">
      <c r="B15" t="s">
        <v>5</v>
      </c>
      <c r="D15" s="2"/>
      <c r="E15" s="3">
        <f>E12</f>
        <v>15445</v>
      </c>
      <c r="G15" s="6">
        <v>65</v>
      </c>
    </row>
    <row r="16" spans="1:10" x14ac:dyDescent="0.3">
      <c r="B16" t="s">
        <v>9</v>
      </c>
      <c r="D16" s="2"/>
      <c r="E16" s="3">
        <f>E14-E15</f>
        <v>2055</v>
      </c>
      <c r="G16" s="6">
        <v>70</v>
      </c>
    </row>
    <row r="17" spans="4:7" x14ac:dyDescent="0.3">
      <c r="D17" s="2"/>
      <c r="G17" s="6">
        <v>75</v>
      </c>
    </row>
    <row r="18" spans="4:7" x14ac:dyDescent="0.3">
      <c r="G18" s="6">
        <v>80</v>
      </c>
    </row>
    <row r="19" spans="4:7" x14ac:dyDescent="0.3">
      <c r="G19" s="6">
        <v>85</v>
      </c>
    </row>
    <row r="20" spans="4:7" x14ac:dyDescent="0.3">
      <c r="G20" s="6">
        <v>90</v>
      </c>
    </row>
    <row r="21" spans="4:7" x14ac:dyDescent="0.3">
      <c r="G21" s="6">
        <v>95</v>
      </c>
    </row>
    <row r="22" spans="4:7" x14ac:dyDescent="0.3">
      <c r="G22" s="6">
        <v>100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92637F-DE18-42A1-B823-11857D6B3F6C}">
  <ds:schemaRefs>
    <ds:schemaRef ds:uri="http://schemas.microsoft.com/office/2006/metadata/properties"/>
    <ds:schemaRef ds:uri="http://schemas.microsoft.com/office/infopath/2007/PartnerControls"/>
    <ds:schemaRef ds:uri="2d052a56-d24e-4b5a-8751-956cfa51962a"/>
  </ds:schemaRefs>
</ds:datastoreItem>
</file>

<file path=customXml/itemProps2.xml><?xml version="1.0" encoding="utf-8"?>
<ds:datastoreItem xmlns:ds="http://schemas.openxmlformats.org/officeDocument/2006/customXml" ds:itemID="{3498940D-CB94-4462-A416-4D4C014662B8}"/>
</file>

<file path=customXml/itemProps3.xml><?xml version="1.0" encoding="utf-8"?>
<ds:datastoreItem xmlns:ds="http://schemas.openxmlformats.org/officeDocument/2006/customXml" ds:itemID="{7E3C94B0-5D99-44BB-BDE3-5BAB8304FA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Éndimensional</vt:lpstr>
    </vt:vector>
  </TitlesOfParts>
  <Manager/>
  <Company>Optimentor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 Hoffmann</dc:creator>
  <cp:keywords/>
  <dc:description/>
  <cp:lastModifiedBy>Hans Hoffmann</cp:lastModifiedBy>
  <cp:revision/>
  <dcterms:created xsi:type="dcterms:W3CDTF">2007-02-13T11:00:13Z</dcterms:created>
  <dcterms:modified xsi:type="dcterms:W3CDTF">2022-05-19T07:53:08Z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